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_ДЛЯ ОБМЕНА!!!\01. БЮД\Размещение на сайте\Актуализированный 62-РЗ\"/>
    </mc:Choice>
  </mc:AlternateContent>
  <bookViews>
    <workbookView xWindow="0" yWindow="0" windowWidth="23685" windowHeight="11850"/>
  </bookViews>
  <sheets>
    <sheet name="ПНО" sheetId="2" r:id="rId1"/>
  </sheets>
  <definedNames>
    <definedName name="_xlnm._FilterDatabase" localSheetId="0" hidden="1">ПНО!$A$5:$I$48</definedName>
    <definedName name="_xlnm.Print_Titles" localSheetId="0">ПНО!$5:$5</definedName>
    <definedName name="_xlnm.Print_Area" localSheetId="0">ПНО!$A$4:$I$48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" i="2" l="1"/>
  <c r="G44" i="2"/>
  <c r="G40" i="2"/>
  <c r="G37" i="2"/>
  <c r="G7" i="2"/>
  <c r="I7" i="2" l="1"/>
  <c r="I46" i="2" l="1"/>
  <c r="H46" i="2"/>
  <c r="G46" i="2"/>
  <c r="I44" i="2"/>
  <c r="H44" i="2"/>
  <c r="I40" i="2"/>
  <c r="H40" i="2"/>
  <c r="I37" i="2"/>
  <c r="H37" i="2"/>
  <c r="I35" i="2"/>
  <c r="H35" i="2"/>
  <c r="G35" i="2"/>
  <c r="H6" i="2" l="1"/>
  <c r="G6" i="2"/>
  <c r="I6" i="2"/>
</calcChain>
</file>

<file path=xl/sharedStrings.xml><?xml version="1.0" encoding="utf-8"?>
<sst xmlns="http://schemas.openxmlformats.org/spreadsheetml/2006/main" count="168" uniqueCount="104">
  <si>
    <t>10</t>
  </si>
  <si>
    <t>03</t>
  </si>
  <si>
    <t>01</t>
  </si>
  <si>
    <t>13</t>
  </si>
  <si>
    <t>11</t>
  </si>
  <si>
    <t>08</t>
  </si>
  <si>
    <t>04</t>
  </si>
  <si>
    <t>12</t>
  </si>
  <si>
    <t>Наименование</t>
  </si>
  <si>
    <t>Целевая статья</t>
  </si>
  <si>
    <t>Раздел</t>
  </si>
  <si>
    <t>Подраздел</t>
  </si>
  <si>
    <t>Министерство</t>
  </si>
  <si>
    <t>2024 год</t>
  </si>
  <si>
    <t>2025 год</t>
  </si>
  <si>
    <t>2026 год</t>
  </si>
  <si>
    <t>Всего</t>
  </si>
  <si>
    <t>03 0 00 00000</t>
  </si>
  <si>
    <t>05 0 00 00000</t>
  </si>
  <si>
    <t>11 0 00 00000</t>
  </si>
  <si>
    <t>13 0 00 00000</t>
  </si>
  <si>
    <t>46 0 00 00000</t>
  </si>
  <si>
    <t>Иные непрограммные мероприятия</t>
  </si>
  <si>
    <t>99 9 00 00000</t>
  </si>
  <si>
    <t>99 9 00 20400</t>
  </si>
  <si>
    <t>46 3 99 41630</t>
  </si>
  <si>
    <t>03 2 02 R0070</t>
  </si>
  <si>
    <t>03 4 07 40010</t>
  </si>
  <si>
    <t>03 4 07 40020</t>
  </si>
  <si>
    <t>03 4 07 40061</t>
  </si>
  <si>
    <t>03 4 07 40062</t>
  </si>
  <si>
    <t>03 4 07 40072</t>
  </si>
  <si>
    <t>03 4 07 40092</t>
  </si>
  <si>
    <t>03 4 03 40121</t>
  </si>
  <si>
    <t>03 4 03 40160</t>
  </si>
  <si>
    <t>03 4 03 41240</t>
  </si>
  <si>
    <t>03 4 07 40040</t>
  </si>
  <si>
    <t>03 4 07 52500</t>
  </si>
  <si>
    <t>03 4 07 52200</t>
  </si>
  <si>
    <t>03 4 07 52400</t>
  </si>
  <si>
    <t>03 4 07 40081</t>
  </si>
  <si>
    <t>03 4 07 40082</t>
  </si>
  <si>
    <t>03 4 07 40030</t>
  </si>
  <si>
    <t>03 2 P1 40180</t>
  </si>
  <si>
    <t>03 4 05 40050</t>
  </si>
  <si>
    <t>03 4 05 40140</t>
  </si>
  <si>
    <t>03 2 P1 40100</t>
  </si>
  <si>
    <t>03 2 P1 40150</t>
  </si>
  <si>
    <t>03 2 P1 40170</t>
  </si>
  <si>
    <t>05 4 13 R4620</t>
  </si>
  <si>
    <t>03 2 P1 22050</t>
  </si>
  <si>
    <t>03 2 P1 50840</t>
  </si>
  <si>
    <t>99 9 00 20330</t>
  </si>
  <si>
    <t>13 4 01 40441</t>
  </si>
  <si>
    <t>13 4 01 40442</t>
  </si>
  <si>
    <t>13 4 01 40443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</si>
  <si>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</si>
  <si>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Выплата региональных социальных доплат к пенсии</t>
  </si>
  <si>
    <t>Выплата единовременного денежного вознаграждения многодетным матерям</t>
  </si>
  <si>
    <t>Обеспечение выплаты единовременного пособия при рождении ребенка</t>
  </si>
  <si>
    <t>Осуществление выплаты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</si>
  <si>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</si>
  <si>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Ежемесячное пособие на ребенка</t>
  </si>
  <si>
    <t>Единовременное пособие при рождении у одной матери одновременно трех и более детей</t>
  </si>
  <si>
    <t>Выплата ежемесячной надбавки гражданам, удостоенным государственных наград Кабардино-Балкарской Республики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</si>
  <si>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</si>
  <si>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</si>
  <si>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Оплата жилищно-коммунальных услуг отдельным категориям граждан</t>
  </si>
  <si>
    <t>03 4 11 90000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</si>
  <si>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</si>
  <si>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Компенсация отдельным категориям граждан оплаты взноса на капитальный ремонт общего имущества в многоквартирном доме</t>
  </si>
  <si>
    <t>Государственная программа Кабардино-Балкарской Республики "Культура Кабардино-Балкарии"</t>
  </si>
  <si>
    <t>Стипендии Главы Кабардино-Балкарской Республики для молодых музыкантов - исполнителей на оркестровых инструментах, достигших высокой степени мастерства</t>
  </si>
  <si>
    <t>11 4 04 42390</t>
  </si>
  <si>
    <t>Государственные стипендии в области культуры и искусства</t>
  </si>
  <si>
    <t>11 4 04 42391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</si>
  <si>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</si>
  <si>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</si>
  <si>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</si>
  <si>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видам спорта и их тренерам</t>
  </si>
  <si>
    <t>Государственная программа Кабардино-Балкарской Республики "Реализация государственной национальной политики и общественных проектов в Кабардино-Балкарской Республике"</t>
  </si>
  <si>
    <t>Выплаты в сфере духовно-просветительской деятельности</t>
  </si>
  <si>
    <t>Премия Главы Кабардино-Балкарской Республики в области науки и инноваций для молодых ученых</t>
  </si>
  <si>
    <t>Осуществление выплаты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</si>
  <si>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</si>
  <si>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</si>
  <si>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Осуществление ежегодной выплаты к годовщине празднования Победы в Великой Отечественной войне 1941-1945 годов некоторым категориям граждан, установленной Указом Главы Кабардино-Балкарской Республики от 27 апреля 2023 года № 41-УГ "О ежегодной выплате к годовщине празднования Победы в Великой Отечественной войне 1941-1945 годов некоторым категориям граждан"</t>
  </si>
  <si>
    <t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t>
  </si>
  <si>
    <t>Осуществление выплаты на 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</si>
  <si>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</si>
  <si>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</si>
  <si>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</si>
  <si>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</si>
  <si>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</si>
  <si>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</si>
  <si>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</si>
  <si>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</si>
  <si>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Осуществление ежегодной выплаты инвалидам и участникам Великой Отечественной войны 1941 - 1945 годов, а также вдовам погибших воинов, установленной Указом Главы Кабардино-Балкарской Республики от 26 апреля 2013 года № 64-УГ "О ежегодной выплате инвалидам и участникам Великой Отечественной войны 1941 - 1945 годов, а также вдовам погибших воинов"</t>
  </si>
  <si>
    <t>03 4 07 5250F</t>
  </si>
  <si>
    <t>Оплата жилищно-коммунальных услуг отдельным категориям граждан за счет средств резервного фонда Правительства Российской Федерации</t>
  </si>
  <si>
    <t>Социальное обеспечение и иные выплаты населению</t>
  </si>
  <si>
    <t>Приложение N 5
к Закону
Кабардино-Балкарской Республики
"О республиканском бюджете
Кабардино-Балкарской Республики на 2024 год
и на плановый период 2025 и 2026 годов"</t>
  </si>
  <si>
    <t>РАСПРЕДЕЛЕНИЕ БЮДЖЕТНЫХ АССИГНОВАНИЙ
НА ИСПОЛНЕНИЕ ПУБЛИЧНЫХ НОРМАТИВНЫХ ОБЯЗАТЕЛЬСТВ
КАБАРДИНО-БАЛКАРСКОЙ РЕСПУБЛИКИ НА 2024 ГОД
И НА ПЛАНОВЫЙ ПЕРИОД 2025 И 2026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</si>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</sst>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wrapText="1"/>
    </xf>
    <xf numFmtId="164" fontId="2" fillId="0" borderId="0" xfId="1" applyNumberFormat="1" applyFont="1" applyFill="1" applyBorder="1" applyAlignment="1">
      <alignment horizontal="center" vertical="center"/>
    </xf>
    <xf numFmtId="0" fontId="2" fillId="0" borderId="0" xfId="1" applyFont="1"/>
    <xf numFmtId="0" fontId="2" fillId="0" borderId="0" xfId="1" applyFont="1" applyFill="1" applyAlignment="1">
      <alignment horizontal="left" wrapText="1"/>
    </xf>
    <xf numFmtId="0" fontId="2" fillId="0" borderId="0" xfId="1" applyFont="1" applyFill="1"/>
    <xf numFmtId="49" fontId="2" fillId="0" borderId="0" xfId="1" applyNumberFormat="1" applyFont="1" applyFill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Border="1"/>
    <xf numFmtId="0" fontId="5" fillId="0" borderId="0" xfId="1" applyFont="1" applyFill="1"/>
    <xf numFmtId="49" fontId="2" fillId="0" borderId="1" xfId="1" applyNumberFormat="1" applyFont="1" applyFill="1" applyBorder="1"/>
    <xf numFmtId="0" fontId="2" fillId="0" borderId="1" xfId="1" applyFont="1" applyFill="1" applyBorder="1"/>
    <xf numFmtId="0" fontId="3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topLeftCell="B1" zoomScale="85" zoomScaleNormal="85" workbookViewId="0">
      <selection activeCell="P5" sqref="P5"/>
    </sheetView>
  </sheetViews>
  <sheetFormatPr defaultRowHeight="15" x14ac:dyDescent="0.25"/>
  <cols>
    <col min="1" max="1" width="0" style="9" hidden="1" customWidth="1"/>
    <col min="2" max="2" width="60" style="10" customWidth="1"/>
    <col min="3" max="3" width="15.5703125" style="11" customWidth="1"/>
    <col min="4" max="4" width="7.5703125" style="12" customWidth="1"/>
    <col min="5" max="5" width="9" style="12" customWidth="1"/>
    <col min="6" max="6" width="14.7109375" style="11" customWidth="1"/>
    <col min="7" max="7" width="14.140625" style="11" customWidth="1"/>
    <col min="8" max="8" width="14.85546875" style="11" customWidth="1"/>
    <col min="9" max="9" width="14.7109375" style="11" customWidth="1"/>
    <col min="10" max="16384" width="9.140625" style="11"/>
  </cols>
  <sheetData>
    <row r="1" spans="1:9" ht="138.75" customHeight="1" x14ac:dyDescent="0.25">
      <c r="H1" s="13" t="s">
        <v>101</v>
      </c>
      <c r="I1" s="14"/>
    </row>
    <row r="2" spans="1:9" ht="43.5" customHeight="1" x14ac:dyDescent="0.25">
      <c r="B2" s="19" t="s">
        <v>102</v>
      </c>
      <c r="C2" s="19"/>
      <c r="D2" s="19"/>
      <c r="E2" s="19"/>
      <c r="F2" s="19"/>
      <c r="G2" s="19"/>
      <c r="H2" s="19"/>
      <c r="I2" s="19"/>
    </row>
    <row r="3" spans="1:9" ht="75" customHeight="1" x14ac:dyDescent="0.25">
      <c r="B3" s="19"/>
      <c r="C3" s="19"/>
      <c r="D3" s="19"/>
      <c r="E3" s="19"/>
      <c r="F3" s="19"/>
      <c r="G3" s="19"/>
      <c r="H3" s="19"/>
      <c r="I3" s="19"/>
    </row>
    <row r="4" spans="1:9" s="15" customFormat="1" ht="18.75" x14ac:dyDescent="0.3">
      <c r="B4" s="7"/>
      <c r="C4" s="7"/>
      <c r="D4" s="7"/>
      <c r="E4" s="7"/>
      <c r="F4" s="7"/>
      <c r="G4" s="8"/>
      <c r="H4" s="8"/>
      <c r="I4" s="8" t="s">
        <v>103</v>
      </c>
    </row>
    <row r="5" spans="1:9" s="9" customFormat="1" ht="44.25" customHeight="1" x14ac:dyDescent="0.25">
      <c r="B5" s="5" t="s">
        <v>8</v>
      </c>
      <c r="C5" s="2" t="s">
        <v>9</v>
      </c>
      <c r="D5" s="3" t="s">
        <v>10</v>
      </c>
      <c r="E5" s="3" t="s">
        <v>11</v>
      </c>
      <c r="F5" s="2" t="s">
        <v>12</v>
      </c>
      <c r="G5" s="2" t="s">
        <v>13</v>
      </c>
      <c r="H5" s="2" t="s">
        <v>14</v>
      </c>
      <c r="I5" s="2" t="s">
        <v>15</v>
      </c>
    </row>
    <row r="6" spans="1:9" s="9" customFormat="1" x14ac:dyDescent="0.25">
      <c r="B6" s="1" t="s">
        <v>16</v>
      </c>
      <c r="C6" s="2"/>
      <c r="D6" s="3"/>
      <c r="E6" s="3"/>
      <c r="F6" s="2"/>
      <c r="G6" s="4">
        <f>G7+G35+G37+G40+G44+G46</f>
        <v>6177977.2240900006</v>
      </c>
      <c r="H6" s="4">
        <f>H7+H35+H37+H40+H44+H46</f>
        <v>7557089.3799999999</v>
      </c>
      <c r="I6" s="4">
        <f>I7+I35+I37+I40+I44+I46</f>
        <v>7767830.3099999996</v>
      </c>
    </row>
    <row r="7" spans="1:9" s="9" customFormat="1" ht="45" x14ac:dyDescent="0.25">
      <c r="B7" s="1" t="s">
        <v>56</v>
      </c>
      <c r="C7" s="2" t="s">
        <v>17</v>
      </c>
      <c r="D7" s="3"/>
      <c r="E7" s="3"/>
      <c r="F7" s="2"/>
      <c r="G7" s="4">
        <f>SUM(G8:G34)</f>
        <v>6088478.8940900005</v>
      </c>
      <c r="H7" s="4">
        <f>SUM(H8:H34)</f>
        <v>7464470.7699999996</v>
      </c>
      <c r="I7" s="4">
        <f t="shared" ref="I7" si="0">SUM(I8:I34)</f>
        <v>7677013.0699999994</v>
      </c>
    </row>
    <row r="8" spans="1:9" x14ac:dyDescent="0.25">
      <c r="A8" s="11"/>
      <c r="B8" s="1" t="s">
        <v>57</v>
      </c>
      <c r="C8" s="2" t="s">
        <v>26</v>
      </c>
      <c r="D8" s="3" t="s">
        <v>0</v>
      </c>
      <c r="E8" s="3" t="s">
        <v>2</v>
      </c>
      <c r="F8" s="2">
        <v>961</v>
      </c>
      <c r="G8" s="4">
        <v>3437369.98</v>
      </c>
      <c r="H8" s="4">
        <v>4876872.53</v>
      </c>
      <c r="I8" s="4">
        <v>5473282.5300000003</v>
      </c>
    </row>
    <row r="9" spans="1:9" ht="30" x14ac:dyDescent="0.25">
      <c r="A9" s="11"/>
      <c r="B9" s="1" t="s">
        <v>58</v>
      </c>
      <c r="C9" s="2" t="s">
        <v>50</v>
      </c>
      <c r="D9" s="3" t="s">
        <v>0</v>
      </c>
      <c r="E9" s="3" t="s">
        <v>6</v>
      </c>
      <c r="F9" s="2">
        <v>961</v>
      </c>
      <c r="G9" s="4">
        <v>53085</v>
      </c>
      <c r="H9" s="4">
        <v>59500</v>
      </c>
      <c r="I9" s="4">
        <v>59500</v>
      </c>
    </row>
    <row r="10" spans="1:9" ht="75" x14ac:dyDescent="0.25">
      <c r="A10" s="11"/>
      <c r="B10" s="1" t="s">
        <v>83</v>
      </c>
      <c r="C10" s="2" t="s">
        <v>46</v>
      </c>
      <c r="D10" s="3" t="s">
        <v>0</v>
      </c>
      <c r="E10" s="3" t="s">
        <v>6</v>
      </c>
      <c r="F10" s="2">
        <v>961</v>
      </c>
      <c r="G10" s="4">
        <v>203100.51478999999</v>
      </c>
      <c r="H10" s="4">
        <v>201591.92</v>
      </c>
      <c r="I10" s="4">
        <v>201591.92</v>
      </c>
    </row>
    <row r="11" spans="1:9" ht="30" x14ac:dyDescent="0.25">
      <c r="A11" s="11"/>
      <c r="B11" s="1" t="s">
        <v>59</v>
      </c>
      <c r="C11" s="2" t="s">
        <v>47</v>
      </c>
      <c r="D11" s="3" t="s">
        <v>0</v>
      </c>
      <c r="E11" s="3" t="s">
        <v>6</v>
      </c>
      <c r="F11" s="2">
        <v>961</v>
      </c>
      <c r="G11" s="4">
        <v>30163.53</v>
      </c>
      <c r="H11" s="4">
        <v>42156.65</v>
      </c>
      <c r="I11" s="4">
        <v>42156.65</v>
      </c>
    </row>
    <row r="12" spans="1:9" s="16" customFormat="1" ht="60" x14ac:dyDescent="0.25">
      <c r="A12" s="9"/>
      <c r="B12" s="1" t="s">
        <v>60</v>
      </c>
      <c r="C12" s="2" t="s">
        <v>48</v>
      </c>
      <c r="D12" s="3" t="s">
        <v>0</v>
      </c>
      <c r="E12" s="3" t="s">
        <v>6</v>
      </c>
      <c r="F12" s="2">
        <v>961</v>
      </c>
      <c r="G12" s="6">
        <v>7998</v>
      </c>
      <c r="H12" s="6">
        <v>8000</v>
      </c>
      <c r="I12" s="6">
        <v>8000</v>
      </c>
    </row>
    <row r="13" spans="1:9" ht="75" x14ac:dyDescent="0.25">
      <c r="A13" s="11"/>
      <c r="B13" s="1" t="s">
        <v>84</v>
      </c>
      <c r="C13" s="2" t="s">
        <v>43</v>
      </c>
      <c r="D13" s="3" t="s">
        <v>0</v>
      </c>
      <c r="E13" s="3" t="s">
        <v>6</v>
      </c>
      <c r="F13" s="2">
        <v>961</v>
      </c>
      <c r="G13" s="6">
        <v>231.25521000000001</v>
      </c>
      <c r="H13" s="4">
        <v>209.66</v>
      </c>
      <c r="I13" s="4">
        <v>209.66</v>
      </c>
    </row>
    <row r="14" spans="1:9" s="9" customFormat="1" ht="45" x14ac:dyDescent="0.25">
      <c r="B14" s="1" t="s">
        <v>61</v>
      </c>
      <c r="C14" s="2" t="s">
        <v>51</v>
      </c>
      <c r="D14" s="3" t="s">
        <v>0</v>
      </c>
      <c r="E14" s="3" t="s">
        <v>6</v>
      </c>
      <c r="F14" s="2">
        <v>961</v>
      </c>
      <c r="G14" s="4">
        <v>423792</v>
      </c>
      <c r="H14" s="4">
        <v>374586</v>
      </c>
      <c r="I14" s="4">
        <v>0</v>
      </c>
    </row>
    <row r="15" spans="1:9" ht="75" x14ac:dyDescent="0.25">
      <c r="A15" s="11"/>
      <c r="B15" s="1" t="s">
        <v>85</v>
      </c>
      <c r="C15" s="2" t="s">
        <v>33</v>
      </c>
      <c r="D15" s="3" t="s">
        <v>0</v>
      </c>
      <c r="E15" s="3" t="s">
        <v>1</v>
      </c>
      <c r="F15" s="2">
        <v>961</v>
      </c>
      <c r="G15" s="4">
        <v>32.590000000000003</v>
      </c>
      <c r="H15" s="4">
        <v>40.1</v>
      </c>
      <c r="I15" s="4">
        <v>40.1</v>
      </c>
    </row>
    <row r="16" spans="1:9" ht="105" x14ac:dyDescent="0.25">
      <c r="A16" s="11"/>
      <c r="B16" s="1" t="s">
        <v>97</v>
      </c>
      <c r="C16" s="2" t="s">
        <v>34</v>
      </c>
      <c r="D16" s="3" t="s">
        <v>0</v>
      </c>
      <c r="E16" s="3" t="s">
        <v>1</v>
      </c>
      <c r="F16" s="2">
        <v>961</v>
      </c>
      <c r="G16" s="4">
        <v>1600</v>
      </c>
      <c r="H16" s="4">
        <v>1725</v>
      </c>
      <c r="I16" s="4">
        <v>1725</v>
      </c>
    </row>
    <row r="17" spans="1:9" ht="105" x14ac:dyDescent="0.25">
      <c r="A17" s="11"/>
      <c r="B17" s="1" t="s">
        <v>86</v>
      </c>
      <c r="C17" s="2" t="s">
        <v>35</v>
      </c>
      <c r="D17" s="3" t="s">
        <v>0</v>
      </c>
      <c r="E17" s="3" t="s">
        <v>1</v>
      </c>
      <c r="F17" s="2">
        <v>961</v>
      </c>
      <c r="G17" s="4">
        <v>4715</v>
      </c>
      <c r="H17" s="4">
        <v>5395</v>
      </c>
      <c r="I17" s="4">
        <v>5395</v>
      </c>
    </row>
    <row r="18" spans="1:9" x14ac:dyDescent="0.25">
      <c r="A18" s="11"/>
      <c r="B18" s="1" t="s">
        <v>62</v>
      </c>
      <c r="C18" s="2" t="s">
        <v>44</v>
      </c>
      <c r="D18" s="3" t="s">
        <v>0</v>
      </c>
      <c r="E18" s="3" t="s">
        <v>6</v>
      </c>
      <c r="F18" s="2">
        <v>961</v>
      </c>
      <c r="G18" s="4">
        <v>12638.470000000001</v>
      </c>
      <c r="H18" s="4">
        <v>23312.22</v>
      </c>
      <c r="I18" s="4">
        <v>23312.22</v>
      </c>
    </row>
    <row r="19" spans="1:9" ht="30" x14ac:dyDescent="0.25">
      <c r="A19" s="11"/>
      <c r="B19" s="1" t="s">
        <v>63</v>
      </c>
      <c r="C19" s="2" t="s">
        <v>45</v>
      </c>
      <c r="D19" s="3" t="s">
        <v>0</v>
      </c>
      <c r="E19" s="3" t="s">
        <v>6</v>
      </c>
      <c r="F19" s="2">
        <v>961</v>
      </c>
      <c r="G19" s="4">
        <v>450</v>
      </c>
      <c r="H19" s="4">
        <v>450</v>
      </c>
      <c r="I19" s="4">
        <v>450</v>
      </c>
    </row>
    <row r="20" spans="1:9" ht="75" x14ac:dyDescent="0.25">
      <c r="A20" s="11"/>
      <c r="B20" s="1" t="s">
        <v>87</v>
      </c>
      <c r="C20" s="2" t="s">
        <v>27</v>
      </c>
      <c r="D20" s="3" t="s">
        <v>0</v>
      </c>
      <c r="E20" s="3" t="s">
        <v>2</v>
      </c>
      <c r="F20" s="2">
        <v>961</v>
      </c>
      <c r="G20" s="4">
        <v>409468.74505999999</v>
      </c>
      <c r="H20" s="4">
        <v>386352.41</v>
      </c>
      <c r="I20" s="4">
        <v>386352.41</v>
      </c>
    </row>
    <row r="21" spans="1:9" ht="30" x14ac:dyDescent="0.25">
      <c r="A21" s="11"/>
      <c r="B21" s="1" t="s">
        <v>64</v>
      </c>
      <c r="C21" s="2" t="s">
        <v>28</v>
      </c>
      <c r="D21" s="3" t="s">
        <v>0</v>
      </c>
      <c r="E21" s="3" t="s">
        <v>2</v>
      </c>
      <c r="F21" s="2">
        <v>961</v>
      </c>
      <c r="G21" s="4">
        <v>193544.62498999998</v>
      </c>
      <c r="H21" s="4">
        <v>183381.77</v>
      </c>
      <c r="I21" s="4">
        <v>183381.77</v>
      </c>
    </row>
    <row r="22" spans="1:9" ht="45" x14ac:dyDescent="0.25">
      <c r="A22" s="11"/>
      <c r="B22" s="1" t="s">
        <v>65</v>
      </c>
      <c r="C22" s="2" t="s">
        <v>42</v>
      </c>
      <c r="D22" s="3" t="s">
        <v>0</v>
      </c>
      <c r="E22" s="3" t="s">
        <v>1</v>
      </c>
      <c r="F22" s="2">
        <v>961</v>
      </c>
      <c r="G22" s="4">
        <v>6668.2389199999998</v>
      </c>
      <c r="H22" s="4">
        <v>6614.38</v>
      </c>
      <c r="I22" s="4">
        <v>6614.38</v>
      </c>
    </row>
    <row r="23" spans="1:9" ht="75" x14ac:dyDescent="0.25">
      <c r="A23" s="11"/>
      <c r="B23" s="1" t="s">
        <v>88</v>
      </c>
      <c r="C23" s="2" t="s">
        <v>36</v>
      </c>
      <c r="D23" s="3" t="s">
        <v>0</v>
      </c>
      <c r="E23" s="3" t="s">
        <v>1</v>
      </c>
      <c r="F23" s="2">
        <v>961</v>
      </c>
      <c r="G23" s="4">
        <v>53806.64</v>
      </c>
      <c r="H23" s="4">
        <v>130032</v>
      </c>
      <c r="I23" s="4">
        <v>130032</v>
      </c>
    </row>
    <row r="24" spans="1:9" ht="75" x14ac:dyDescent="0.25">
      <c r="A24" s="11"/>
      <c r="B24" s="1" t="s">
        <v>89</v>
      </c>
      <c r="C24" s="2" t="s">
        <v>29</v>
      </c>
      <c r="D24" s="3" t="s">
        <v>0</v>
      </c>
      <c r="E24" s="3" t="s">
        <v>1</v>
      </c>
      <c r="F24" s="2">
        <v>961</v>
      </c>
      <c r="G24" s="4">
        <v>153060.87</v>
      </c>
      <c r="H24" s="4">
        <v>157667.29</v>
      </c>
      <c r="I24" s="4">
        <v>157667.29</v>
      </c>
    </row>
    <row r="25" spans="1:9" ht="75" x14ac:dyDescent="0.25">
      <c r="A25" s="11"/>
      <c r="B25" s="1" t="s">
        <v>90</v>
      </c>
      <c r="C25" s="2" t="s">
        <v>30</v>
      </c>
      <c r="D25" s="3" t="s">
        <v>0</v>
      </c>
      <c r="E25" s="3" t="s">
        <v>1</v>
      </c>
      <c r="F25" s="2">
        <v>961</v>
      </c>
      <c r="G25" s="4">
        <v>98421.620880000002</v>
      </c>
      <c r="H25" s="4">
        <v>99628.47</v>
      </c>
      <c r="I25" s="4">
        <v>99628.47</v>
      </c>
    </row>
    <row r="26" spans="1:9" ht="75" x14ac:dyDescent="0.25">
      <c r="A26" s="11"/>
      <c r="B26" s="1" t="s">
        <v>91</v>
      </c>
      <c r="C26" s="2" t="s">
        <v>31</v>
      </c>
      <c r="D26" s="3" t="s">
        <v>0</v>
      </c>
      <c r="E26" s="3" t="s">
        <v>1</v>
      </c>
      <c r="F26" s="2">
        <v>961</v>
      </c>
      <c r="G26" s="4">
        <v>3440.6</v>
      </c>
      <c r="H26" s="4">
        <v>3282.96</v>
      </c>
      <c r="I26" s="4">
        <v>3282.96</v>
      </c>
    </row>
    <row r="27" spans="1:9" ht="105" x14ac:dyDescent="0.25">
      <c r="A27" s="11"/>
      <c r="B27" s="1" t="s">
        <v>92</v>
      </c>
      <c r="C27" s="2" t="s">
        <v>40</v>
      </c>
      <c r="D27" s="3" t="s">
        <v>0</v>
      </c>
      <c r="E27" s="3" t="s">
        <v>1</v>
      </c>
      <c r="F27" s="2">
        <v>961</v>
      </c>
      <c r="G27" s="4">
        <v>241795.579</v>
      </c>
      <c r="H27" s="4">
        <v>243291.03</v>
      </c>
      <c r="I27" s="4">
        <v>243291.03</v>
      </c>
    </row>
    <row r="28" spans="1:9" ht="105" x14ac:dyDescent="0.25">
      <c r="A28" s="11"/>
      <c r="B28" s="1" t="s">
        <v>93</v>
      </c>
      <c r="C28" s="2" t="s">
        <v>41</v>
      </c>
      <c r="D28" s="3" t="s">
        <v>0</v>
      </c>
      <c r="E28" s="3" t="s">
        <v>1</v>
      </c>
      <c r="F28" s="2">
        <v>961</v>
      </c>
      <c r="G28" s="4">
        <v>93842.94</v>
      </c>
      <c r="H28" s="4">
        <v>94092.51</v>
      </c>
      <c r="I28" s="4">
        <v>94092.51</v>
      </c>
    </row>
    <row r="29" spans="1:9" ht="135" x14ac:dyDescent="0.25">
      <c r="A29" s="11"/>
      <c r="B29" s="1" t="s">
        <v>94</v>
      </c>
      <c r="C29" s="2" t="s">
        <v>32</v>
      </c>
      <c r="D29" s="3" t="s">
        <v>0</v>
      </c>
      <c r="E29" s="3" t="s">
        <v>1</v>
      </c>
      <c r="F29" s="2">
        <v>961</v>
      </c>
      <c r="G29" s="4">
        <v>166646.46114999999</v>
      </c>
      <c r="H29" s="4">
        <v>173205.91</v>
      </c>
      <c r="I29" s="4">
        <v>173205.91</v>
      </c>
    </row>
    <row r="30" spans="1:9" ht="60" x14ac:dyDescent="0.25">
      <c r="A30" s="11"/>
      <c r="B30" s="1" t="s">
        <v>66</v>
      </c>
      <c r="C30" s="2" t="s">
        <v>38</v>
      </c>
      <c r="D30" s="3" t="s">
        <v>0</v>
      </c>
      <c r="E30" s="3" t="s">
        <v>1</v>
      </c>
      <c r="F30" s="2">
        <v>961</v>
      </c>
      <c r="G30" s="4">
        <v>15366.37657</v>
      </c>
      <c r="H30" s="4">
        <v>15742.6</v>
      </c>
      <c r="I30" s="4">
        <v>16386.5</v>
      </c>
    </row>
    <row r="31" spans="1:9" ht="75" x14ac:dyDescent="0.25">
      <c r="A31" s="11"/>
      <c r="B31" s="1" t="s">
        <v>95</v>
      </c>
      <c r="C31" s="2" t="s">
        <v>39</v>
      </c>
      <c r="D31" s="3" t="s">
        <v>0</v>
      </c>
      <c r="E31" s="3" t="s">
        <v>1</v>
      </c>
      <c r="F31" s="2">
        <v>961</v>
      </c>
      <c r="G31" s="4">
        <v>39.497520000000002</v>
      </c>
      <c r="H31" s="4">
        <v>40.5</v>
      </c>
      <c r="I31" s="4">
        <v>42.1</v>
      </c>
    </row>
    <row r="32" spans="1:9" ht="30" x14ac:dyDescent="0.25">
      <c r="A32" s="11"/>
      <c r="B32" s="1" t="s">
        <v>67</v>
      </c>
      <c r="C32" s="2" t="s">
        <v>37</v>
      </c>
      <c r="D32" s="3" t="s">
        <v>0</v>
      </c>
      <c r="E32" s="3" t="s">
        <v>1</v>
      </c>
      <c r="F32" s="2">
        <v>961</v>
      </c>
      <c r="G32" s="4">
        <v>344187.39999999997</v>
      </c>
      <c r="H32" s="4">
        <v>310001.7</v>
      </c>
      <c r="I32" s="4">
        <v>300074.5</v>
      </c>
    </row>
    <row r="33" spans="1:9" ht="45" x14ac:dyDescent="0.25">
      <c r="A33" s="11"/>
      <c r="B33" s="1" t="s">
        <v>99</v>
      </c>
      <c r="C33" s="2" t="s">
        <v>98</v>
      </c>
      <c r="D33" s="3" t="s">
        <v>0</v>
      </c>
      <c r="E33" s="3" t="s">
        <v>1</v>
      </c>
      <c r="F33" s="2">
        <v>961</v>
      </c>
      <c r="G33" s="4">
        <v>79753.3</v>
      </c>
      <c r="H33" s="4">
        <v>0</v>
      </c>
      <c r="I33" s="4">
        <v>0</v>
      </c>
    </row>
    <row r="34" spans="1:9" x14ac:dyDescent="0.25">
      <c r="A34" s="11"/>
      <c r="B34" s="1" t="s">
        <v>100</v>
      </c>
      <c r="C34" s="2" t="s">
        <v>68</v>
      </c>
      <c r="D34" s="3" t="s">
        <v>0</v>
      </c>
      <c r="E34" s="3" t="s">
        <v>6</v>
      </c>
      <c r="F34" s="2">
        <v>973</v>
      </c>
      <c r="G34" s="4">
        <v>53259.66</v>
      </c>
      <c r="H34" s="4">
        <v>67298.16</v>
      </c>
      <c r="I34" s="4">
        <v>67298.16</v>
      </c>
    </row>
    <row r="35" spans="1:9" s="9" customFormat="1" ht="45" x14ac:dyDescent="0.25">
      <c r="B35" s="1" t="s">
        <v>69</v>
      </c>
      <c r="C35" s="2" t="s">
        <v>18</v>
      </c>
      <c r="D35" s="3"/>
      <c r="E35" s="3"/>
      <c r="F35" s="2"/>
      <c r="G35" s="4">
        <f>G36</f>
        <v>5162.33</v>
      </c>
      <c r="H35" s="4">
        <f t="shared" ref="H35:I35" si="1">H36</f>
        <v>6498.61</v>
      </c>
      <c r="I35" s="4">
        <f t="shared" si="1"/>
        <v>6697.24</v>
      </c>
    </row>
    <row r="36" spans="1:9" ht="45" x14ac:dyDescent="0.25">
      <c r="A36" s="11"/>
      <c r="B36" s="1" t="s">
        <v>70</v>
      </c>
      <c r="C36" s="2" t="s">
        <v>49</v>
      </c>
      <c r="D36" s="3" t="s">
        <v>0</v>
      </c>
      <c r="E36" s="3" t="s">
        <v>1</v>
      </c>
      <c r="F36" s="2">
        <v>961</v>
      </c>
      <c r="G36" s="4">
        <v>5162.33</v>
      </c>
      <c r="H36" s="4">
        <v>6498.61</v>
      </c>
      <c r="I36" s="4">
        <v>6697.24</v>
      </c>
    </row>
    <row r="37" spans="1:9" s="9" customFormat="1" ht="30" x14ac:dyDescent="0.25">
      <c r="B37" s="1" t="s">
        <v>71</v>
      </c>
      <c r="C37" s="2" t="s">
        <v>19</v>
      </c>
      <c r="D37" s="3"/>
      <c r="E37" s="3"/>
      <c r="F37" s="2"/>
      <c r="G37" s="4">
        <f>G38+G39</f>
        <v>28296</v>
      </c>
      <c r="H37" s="4">
        <f t="shared" ref="H37:I37" si="2">H38+H39</f>
        <v>28080</v>
      </c>
      <c r="I37" s="4">
        <f t="shared" si="2"/>
        <v>28080</v>
      </c>
    </row>
    <row r="38" spans="1:9" ht="45" x14ac:dyDescent="0.25">
      <c r="A38" s="11"/>
      <c r="B38" s="1" t="s">
        <v>72</v>
      </c>
      <c r="C38" s="2" t="s">
        <v>73</v>
      </c>
      <c r="D38" s="3" t="s">
        <v>5</v>
      </c>
      <c r="E38" s="3" t="s">
        <v>2</v>
      </c>
      <c r="F38" s="2">
        <v>957</v>
      </c>
      <c r="G38" s="4">
        <v>960</v>
      </c>
      <c r="H38" s="4">
        <v>960</v>
      </c>
      <c r="I38" s="4">
        <v>960</v>
      </c>
    </row>
    <row r="39" spans="1:9" s="9" customFormat="1" x14ac:dyDescent="0.25">
      <c r="B39" s="1" t="s">
        <v>74</v>
      </c>
      <c r="C39" s="2" t="s">
        <v>75</v>
      </c>
      <c r="D39" s="3" t="s">
        <v>5</v>
      </c>
      <c r="E39" s="3" t="s">
        <v>2</v>
      </c>
      <c r="F39" s="2">
        <v>957</v>
      </c>
      <c r="G39" s="4">
        <v>27336</v>
      </c>
      <c r="H39" s="4">
        <v>27120</v>
      </c>
      <c r="I39" s="4">
        <v>27120</v>
      </c>
    </row>
    <row r="40" spans="1:9" s="9" customFormat="1" ht="45" x14ac:dyDescent="0.25">
      <c r="B40" s="1" t="s">
        <v>76</v>
      </c>
      <c r="C40" s="2" t="s">
        <v>20</v>
      </c>
      <c r="D40" s="3"/>
      <c r="E40" s="3"/>
      <c r="F40" s="2"/>
      <c r="G40" s="4">
        <f>G41+G42+G43</f>
        <v>46000</v>
      </c>
      <c r="H40" s="4">
        <f t="shared" ref="H40:I40" si="3">H41+H42+H43</f>
        <v>46000</v>
      </c>
      <c r="I40" s="4">
        <f t="shared" si="3"/>
        <v>46000</v>
      </c>
    </row>
    <row r="41" spans="1:9" ht="60" x14ac:dyDescent="0.25">
      <c r="A41" s="11"/>
      <c r="B41" s="1" t="s">
        <v>77</v>
      </c>
      <c r="C41" s="2" t="s">
        <v>53</v>
      </c>
      <c r="D41" s="3" t="s">
        <v>4</v>
      </c>
      <c r="E41" s="3" t="s">
        <v>1</v>
      </c>
      <c r="F41" s="2">
        <v>975</v>
      </c>
      <c r="G41" s="4">
        <v>17880</v>
      </c>
      <c r="H41" s="4">
        <v>24000</v>
      </c>
      <c r="I41" s="4">
        <v>24000</v>
      </c>
    </row>
    <row r="42" spans="1:9" ht="60" x14ac:dyDescent="0.25">
      <c r="A42" s="11"/>
      <c r="B42" s="1" t="s">
        <v>78</v>
      </c>
      <c r="C42" s="2" t="s">
        <v>54</v>
      </c>
      <c r="D42" s="3" t="s">
        <v>4</v>
      </c>
      <c r="E42" s="3" t="s">
        <v>1</v>
      </c>
      <c r="F42" s="2">
        <v>975</v>
      </c>
      <c r="G42" s="4">
        <v>22580</v>
      </c>
      <c r="H42" s="4">
        <v>16000</v>
      </c>
      <c r="I42" s="4">
        <v>16000</v>
      </c>
    </row>
    <row r="43" spans="1:9" ht="75" x14ac:dyDescent="0.25">
      <c r="A43" s="11"/>
      <c r="B43" s="1" t="s">
        <v>79</v>
      </c>
      <c r="C43" s="2" t="s">
        <v>55</v>
      </c>
      <c r="D43" s="3" t="s">
        <v>4</v>
      </c>
      <c r="E43" s="3" t="s">
        <v>1</v>
      </c>
      <c r="F43" s="2">
        <v>975</v>
      </c>
      <c r="G43" s="4">
        <v>5540</v>
      </c>
      <c r="H43" s="4">
        <v>6000</v>
      </c>
      <c r="I43" s="4">
        <v>6000</v>
      </c>
    </row>
    <row r="44" spans="1:9" s="9" customFormat="1" ht="60" x14ac:dyDescent="0.25">
      <c r="B44" s="1" t="s">
        <v>80</v>
      </c>
      <c r="C44" s="2" t="s">
        <v>21</v>
      </c>
      <c r="D44" s="3"/>
      <c r="E44" s="3"/>
      <c r="F44" s="2"/>
      <c r="G44" s="4">
        <f>G45</f>
        <v>9540</v>
      </c>
      <c r="H44" s="4">
        <f t="shared" ref="H44:I44" si="4">H45</f>
        <v>9540</v>
      </c>
      <c r="I44" s="4">
        <f t="shared" si="4"/>
        <v>9540</v>
      </c>
    </row>
    <row r="45" spans="1:9" x14ac:dyDescent="0.25">
      <c r="A45" s="11"/>
      <c r="B45" s="1" t="s">
        <v>81</v>
      </c>
      <c r="C45" s="2" t="s">
        <v>25</v>
      </c>
      <c r="D45" s="3" t="s">
        <v>2</v>
      </c>
      <c r="E45" s="3" t="s">
        <v>3</v>
      </c>
      <c r="F45" s="2">
        <v>937</v>
      </c>
      <c r="G45" s="4">
        <v>9540</v>
      </c>
      <c r="H45" s="4">
        <v>9540</v>
      </c>
      <c r="I45" s="4">
        <v>9540</v>
      </c>
    </row>
    <row r="46" spans="1:9" s="9" customFormat="1" x14ac:dyDescent="0.25">
      <c r="B46" s="1" t="s">
        <v>22</v>
      </c>
      <c r="C46" s="2" t="s">
        <v>23</v>
      </c>
      <c r="D46" s="17"/>
      <c r="E46" s="17"/>
      <c r="F46" s="18"/>
      <c r="G46" s="4">
        <f>G47+G48</f>
        <v>500</v>
      </c>
      <c r="H46" s="4">
        <f t="shared" ref="H46:I46" si="5">H47+H48</f>
        <v>2500</v>
      </c>
      <c r="I46" s="4">
        <f t="shared" si="5"/>
        <v>500</v>
      </c>
    </row>
    <row r="47" spans="1:9" ht="75" x14ac:dyDescent="0.25">
      <c r="A47" s="11"/>
      <c r="B47" s="1" t="s">
        <v>96</v>
      </c>
      <c r="C47" s="2" t="s">
        <v>52</v>
      </c>
      <c r="D47" s="3" t="s">
        <v>2</v>
      </c>
      <c r="E47" s="3" t="s">
        <v>7</v>
      </c>
      <c r="F47" s="2">
        <v>973</v>
      </c>
      <c r="G47" s="4">
        <v>0</v>
      </c>
      <c r="H47" s="4">
        <v>2000</v>
      </c>
      <c r="I47" s="4">
        <v>0</v>
      </c>
    </row>
    <row r="48" spans="1:9" ht="30" x14ac:dyDescent="0.25">
      <c r="A48" s="11"/>
      <c r="B48" s="1" t="s">
        <v>82</v>
      </c>
      <c r="C48" s="2" t="s">
        <v>24</v>
      </c>
      <c r="D48" s="3" t="s">
        <v>2</v>
      </c>
      <c r="E48" s="3" t="s">
        <v>7</v>
      </c>
      <c r="F48" s="2">
        <v>973</v>
      </c>
      <c r="G48" s="4">
        <v>500</v>
      </c>
      <c r="H48" s="4">
        <v>500</v>
      </c>
      <c r="I48" s="4">
        <v>500</v>
      </c>
    </row>
  </sheetData>
  <autoFilter ref="A5:I48"/>
  <mergeCells count="3">
    <mergeCell ref="B4:F4"/>
    <mergeCell ref="H1:I1"/>
    <mergeCell ref="B2:I3"/>
  </mergeCells>
  <pageMargins left="0.23622047244094491" right="0.23622047244094491" top="0.35433070866141736" bottom="0.35433070866141736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ПНО</vt:lpstr>
      <vt:lpstr>ПНО!Заголовки_для_печати</vt:lpstr>
      <vt:lpstr>ПНО!Область_печати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СОБП Тхабисим Аида 146</dc:creator>
  <cp:lastModifiedBy>МБУ Казакова Фатима 124</cp:lastModifiedBy>
  <cp:lastPrinted>2024-12-13T09:21:52Z</cp:lastPrinted>
  <dcterms:created xsi:type="dcterms:W3CDTF">2023-12-23T14:11:44Z</dcterms:created>
  <dcterms:modified xsi:type="dcterms:W3CDTF">2025-01-21T07:03:47Z</dcterms:modified>
</cp:coreProperties>
</file>